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905" yWindow="-15" windowWidth="10740" windowHeight="9120"/>
  </bookViews>
  <sheets>
    <sheet name="გაბიონის მოწყობა" sheetId="1" r:id="rId1"/>
  </sheets>
  <calcPr calcId="162913" concurrentCalc="0"/>
</workbook>
</file>

<file path=xl/calcChain.xml><?xml version="1.0" encoding="utf-8"?>
<calcChain xmlns="http://schemas.openxmlformats.org/spreadsheetml/2006/main">
  <c r="F16" i="1" l="1"/>
  <c r="H16" i="1"/>
  <c r="J16" i="1"/>
  <c r="L16" i="1"/>
  <c r="M16" i="1"/>
  <c r="F15" i="1"/>
  <c r="H15" i="1"/>
  <c r="J15" i="1"/>
  <c r="L15" i="1"/>
  <c r="M15" i="1"/>
  <c r="F14" i="1"/>
  <c r="H14" i="1"/>
  <c r="J14" i="1"/>
  <c r="L14" i="1"/>
  <c r="M14" i="1"/>
  <c r="F13" i="1"/>
  <c r="H13" i="1"/>
  <c r="J13" i="1"/>
  <c r="L13" i="1"/>
  <c r="M13" i="1"/>
  <c r="L12" i="1"/>
  <c r="J12" i="1"/>
  <c r="H12" i="1"/>
  <c r="F12" i="1"/>
  <c r="M12" i="1"/>
  <c r="F11" i="1"/>
  <c r="H11" i="1"/>
  <c r="J11" i="1"/>
  <c r="L11" i="1"/>
  <c r="M11" i="1"/>
  <c r="F10" i="1"/>
  <c r="H10" i="1"/>
  <c r="J10" i="1"/>
  <c r="L10" i="1"/>
  <c r="M10" i="1"/>
  <c r="L8" i="1"/>
  <c r="J8" i="1"/>
  <c r="H8" i="1"/>
  <c r="F8" i="1"/>
  <c r="M8" i="1"/>
  <c r="L9" i="1"/>
  <c r="J9" i="1"/>
  <c r="H9" i="1"/>
  <c r="F9" i="1"/>
  <c r="M9" i="1"/>
  <c r="F7" i="1"/>
  <c r="H7" i="1"/>
  <c r="J7" i="1"/>
  <c r="L7" i="1"/>
  <c r="M7" i="1"/>
  <c r="M17" i="1"/>
  <c r="M18" i="1"/>
  <c r="M19" i="1"/>
  <c r="M20" i="1"/>
  <c r="M21" i="1"/>
  <c r="M22" i="1"/>
  <c r="M23" i="1"/>
  <c r="M24" i="1"/>
  <c r="M25" i="1"/>
</calcChain>
</file>

<file path=xl/sharedStrings.xml><?xml version="1.0" encoding="utf-8"?>
<sst xmlns="http://schemas.openxmlformats.org/spreadsheetml/2006/main" count="63" uniqueCount="43">
  <si>
    <t>განზომილება</t>
  </si>
  <si>
    <t>№</t>
  </si>
  <si>
    <t>%</t>
  </si>
  <si>
    <t>sul jami</t>
  </si>
  <si>
    <t>gruntis damuSaveba da gadaadgileba 30 m buldozeriT</t>
  </si>
  <si>
    <t>gruntis damuSaveba  xeliT</t>
  </si>
  <si>
    <t>xreSovani safaris mowyoba      sisqiT 12 sm</t>
  </si>
  <si>
    <t>gabionis mosawyobad  droebiT  gzis mowyoba buldozeriT gadaadgileba 20 m</t>
  </si>
  <si>
    <t>gabionis ukan gruntis miyra buldozeriT gadaadgileba 20 m</t>
  </si>
  <si>
    <t>betonis arxis mowyoba</t>
  </si>
  <si>
    <t>betonis blokebis  buldozeriT gadaadgileba 40 m</t>
  </si>
  <si>
    <t>amwe kraniT blokebis dageba or iarusad</t>
  </si>
  <si>
    <t>c</t>
  </si>
  <si>
    <t>md. oCxomurze, hesis mimdebare teritoriaze napirsamagri gabionis mowyobis samuSaoebis xarjTaRricxva</t>
  </si>
  <si>
    <r>
      <t>m</t>
    </r>
    <r>
      <rPr>
        <vertAlign val="superscript"/>
        <sz val="11"/>
        <color indexed="8"/>
        <rFont val="AcadNusx"/>
      </rPr>
      <t>3</t>
    </r>
  </si>
  <si>
    <t>jami</t>
  </si>
  <si>
    <t>zednadebi xarjebi</t>
  </si>
  <si>
    <t>d.R.g.</t>
  </si>
  <si>
    <t>gegmiuri dagroveba</t>
  </si>
  <si>
    <t>gauTvaliswinebeli xarjebi</t>
  </si>
  <si>
    <t>2</t>
  </si>
  <si>
    <t>3</t>
  </si>
  <si>
    <t>4</t>
  </si>
  <si>
    <t>5</t>
  </si>
  <si>
    <t>6</t>
  </si>
  <si>
    <t>7</t>
  </si>
  <si>
    <t>8</t>
  </si>
  <si>
    <t>9</t>
  </si>
  <si>
    <t>galvanizebuli mavTuliT 2.7 mm gabionis kedlebis mowyoba</t>
  </si>
  <si>
    <t>gabionis yuTebis Sevseba qvebiT</t>
  </si>
  <si>
    <r>
      <t>m</t>
    </r>
    <r>
      <rPr>
        <vertAlign val="superscript"/>
        <sz val="11"/>
        <color indexed="8"/>
        <rFont val="AcadNusx"/>
      </rPr>
      <t>2</t>
    </r>
  </si>
  <si>
    <t>raodenoba</t>
  </si>
  <si>
    <t>normatiuli resursi</t>
  </si>
  <si>
    <t>samuSaos dasaxeleba</t>
  </si>
  <si>
    <t>sul</t>
  </si>
  <si>
    <t>masala</t>
  </si>
  <si>
    <t>xelfasi</t>
  </si>
  <si>
    <t>transporti</t>
  </si>
  <si>
    <t>erTeulze</t>
  </si>
  <si>
    <t>10</t>
  </si>
  <si>
    <t>11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</si>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</sst>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indexed="8"/>
      <name val="AcadNusx"/>
    </font>
    <font>
      <sz val="11"/>
      <color indexed="8"/>
      <name val="AcadNusx"/>
    </font>
    <font>
      <b/>
      <sz val="11"/>
      <color indexed="8"/>
      <name val="AcadNusx"/>
    </font>
    <font>
      <b/>
      <sz val="12"/>
      <color indexed="8"/>
      <name val="AcadNusx"/>
    </font>
    <font>
      <b/>
      <sz val="10"/>
      <color indexed="8"/>
      <name val="AcadNusx"/>
    </font>
    <font>
      <b/>
      <sz val="14"/>
      <color indexed="8"/>
      <name val="AcadNusx"/>
    </font>
    <font>
      <sz val="8"/>
      <color indexed="8"/>
      <name val="AcadNusx"/>
    </font>
    <font>
      <sz val="11"/>
      <color theme="1"/>
      <name val="Calibri"/>
      <family val="2"/>
      <charset val="204"/>
      <scheme val="minor"/>
    </font>
    <font>
      <vertAlign val="superscript"/>
      <sz val="11"/>
      <color indexed="8"/>
      <name val="AcadNusx"/>
    </font>
    <font>
      <sz val="11"/>
      <color theme="1"/>
      <name val="AcadNusx"/>
    </font>
    <font>
      <i/>
      <sz val="10"/>
      <color indexed="8"/>
      <name val="AcadNusx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87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2" fontId="10" fillId="0" borderId="0" xfId="0" applyNumberFormat="1" applyFont="1" applyAlignment="1">
      <alignment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textRotation="90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20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2" fontId="1" fillId="0" borderId="18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zoomScaleNormal="100" workbookViewId="0">
      <pane xSplit="13" ySplit="6" topLeftCell="N7" activePane="bottomRight" state="frozen"/>
      <selection pane="topRight" activeCell="M1" sqref="M1"/>
      <selection pane="bottomLeft" activeCell="A7" sqref="A7"/>
      <selection pane="bottomRight" activeCell="A3" sqref="A3"/>
    </sheetView>
  </sheetViews>
  <sheetFormatPr defaultRowHeight="15.75" x14ac:dyDescent="0.3"/>
  <cols>
    <col min="1" max="1" width="7.140625" style="35" customWidth="1"/>
    <col min="2" max="2" width="38.42578125" style="35" bestFit="1" customWidth="1"/>
    <col min="3" max="6" width="8.7109375" style="35" customWidth="1"/>
    <col min="7" max="7" width="7.7109375" style="36" customWidth="1"/>
    <col min="8" max="8" width="8" style="36" customWidth="1"/>
    <col min="9" max="9" width="8.7109375" style="36" customWidth="1"/>
    <col min="10" max="10" width="7.42578125" style="36" customWidth="1"/>
    <col min="11" max="11" width="8.7109375" style="36" customWidth="1"/>
    <col min="12" max="12" width="7.42578125" style="36" customWidth="1"/>
    <col min="13" max="13" width="9.5703125" style="36" bestFit="1" customWidth="1"/>
    <col min="14" max="14" width="9.140625" style="23"/>
    <col min="15" max="15" width="16.7109375" style="23" bestFit="1" customWidth="1"/>
    <col min="16" max="16384" width="9.140625" style="23"/>
  </cols>
  <sheetData>
    <row r="1" spans="1:26" s="22" customFormat="1" ht="20.100000000000001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6" s="21" customFormat="1" ht="45" customHeight="1" x14ac:dyDescent="0.25">
      <c r="A2" s="6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26" s="21" customFormat="1" ht="18.75" customHeight="1" thickBot="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6" ht="30" customHeight="1" x14ac:dyDescent="0.3">
      <c r="A4" s="72" t="s">
        <v>1</v>
      </c>
      <c r="B4" s="46" t="s">
        <v>33</v>
      </c>
      <c r="C4" s="47" t="s">
        <v>0</v>
      </c>
      <c r="D4" s="60" t="s">
        <v>31</v>
      </c>
      <c r="E4" s="46" t="s">
        <v>32</v>
      </c>
      <c r="F4" s="46"/>
      <c r="G4" s="48" t="s">
        <v>35</v>
      </c>
      <c r="H4" s="48"/>
      <c r="I4" s="48" t="s">
        <v>36</v>
      </c>
      <c r="J4" s="48"/>
      <c r="K4" s="48" t="s">
        <v>37</v>
      </c>
      <c r="L4" s="48"/>
      <c r="M4" s="49" t="s">
        <v>34</v>
      </c>
    </row>
    <row r="5" spans="1:26" ht="60" customHeight="1" thickBot="1" x14ac:dyDescent="0.35">
      <c r="A5" s="73"/>
      <c r="B5" s="61"/>
      <c r="C5" s="62"/>
      <c r="D5" s="63"/>
      <c r="E5" s="64" t="s">
        <v>38</v>
      </c>
      <c r="F5" s="39" t="s">
        <v>34</v>
      </c>
      <c r="G5" s="64" t="s">
        <v>38</v>
      </c>
      <c r="H5" s="39" t="s">
        <v>34</v>
      </c>
      <c r="I5" s="64" t="s">
        <v>38</v>
      </c>
      <c r="J5" s="39" t="s">
        <v>34</v>
      </c>
      <c r="K5" s="64" t="s">
        <v>38</v>
      </c>
      <c r="L5" s="39" t="s">
        <v>34</v>
      </c>
      <c r="M5" s="65"/>
    </row>
    <row r="6" spans="1:26" ht="16.5" thickBot="1" x14ac:dyDescent="0.35">
      <c r="A6" s="69">
        <v>1</v>
      </c>
      <c r="B6" s="70" t="s">
        <v>20</v>
      </c>
      <c r="C6" s="70" t="s">
        <v>21</v>
      </c>
      <c r="D6" s="70" t="s">
        <v>22</v>
      </c>
      <c r="E6" s="70" t="s">
        <v>23</v>
      </c>
      <c r="F6" s="70" t="s">
        <v>24</v>
      </c>
      <c r="G6" s="70" t="s">
        <v>25</v>
      </c>
      <c r="H6" s="70" t="s">
        <v>26</v>
      </c>
      <c r="I6" s="70" t="s">
        <v>27</v>
      </c>
      <c r="J6" s="70" t="s">
        <v>39</v>
      </c>
      <c r="K6" s="70" t="s">
        <v>40</v>
      </c>
      <c r="L6" s="70" t="s">
        <v>41</v>
      </c>
      <c r="M6" s="71" t="s">
        <v>42</v>
      </c>
    </row>
    <row r="7" spans="1:26" ht="31.5" x14ac:dyDescent="0.3">
      <c r="A7" s="67">
        <v>1</v>
      </c>
      <c r="B7" s="41" t="s">
        <v>4</v>
      </c>
      <c r="C7" s="42" t="s">
        <v>14</v>
      </c>
      <c r="D7" s="44">
        <v>400</v>
      </c>
      <c r="E7" s="44"/>
      <c r="F7" s="44">
        <f>E7*D7</f>
        <v>0</v>
      </c>
      <c r="G7" s="44"/>
      <c r="H7" s="44">
        <f>G7*D7</f>
        <v>0</v>
      </c>
      <c r="I7" s="44"/>
      <c r="J7" s="44">
        <f>I7*D7</f>
        <v>0</v>
      </c>
      <c r="K7" s="44"/>
      <c r="L7" s="44">
        <f>K7*D7</f>
        <v>0</v>
      </c>
      <c r="M7" s="68">
        <f>F7+H7+J7+L7</f>
        <v>0</v>
      </c>
      <c r="N7" s="24"/>
      <c r="O7" s="9"/>
      <c r="P7" s="10"/>
      <c r="Q7" s="9"/>
      <c r="R7" s="9"/>
      <c r="S7" s="9"/>
      <c r="T7" s="11"/>
      <c r="U7" s="11"/>
      <c r="V7" s="11"/>
      <c r="W7" s="11"/>
      <c r="X7" s="11"/>
      <c r="Y7" s="11"/>
      <c r="Z7" s="12"/>
    </row>
    <row r="8" spans="1:26" ht="47.25" x14ac:dyDescent="0.3">
      <c r="A8" s="66">
        <v>2</v>
      </c>
      <c r="B8" s="3" t="s">
        <v>7</v>
      </c>
      <c r="C8" s="2" t="s">
        <v>14</v>
      </c>
      <c r="D8" s="1">
        <v>150</v>
      </c>
      <c r="E8" s="1"/>
      <c r="F8" s="1">
        <f>E8*D8</f>
        <v>0</v>
      </c>
      <c r="G8" s="1"/>
      <c r="H8" s="1">
        <f>G8*D8</f>
        <v>0</v>
      </c>
      <c r="I8" s="1"/>
      <c r="J8" s="1">
        <f>I8*D8</f>
        <v>0</v>
      </c>
      <c r="K8" s="1"/>
      <c r="L8" s="1">
        <f>K8*D8</f>
        <v>0</v>
      </c>
      <c r="M8" s="50">
        <f>L8+J8+H8+F8</f>
        <v>0</v>
      </c>
      <c r="N8" s="24"/>
      <c r="O8" s="9"/>
      <c r="P8" s="9"/>
      <c r="Q8" s="9"/>
      <c r="R8" s="9"/>
      <c r="S8" s="9"/>
      <c r="T8" s="11"/>
      <c r="U8" s="11"/>
      <c r="V8" s="11"/>
      <c r="W8" s="11"/>
      <c r="X8" s="11"/>
      <c r="Y8" s="11"/>
      <c r="Z8" s="11"/>
    </row>
    <row r="9" spans="1:26" ht="18" x14ac:dyDescent="0.3">
      <c r="A9" s="66">
        <v>3</v>
      </c>
      <c r="B9" s="3" t="s">
        <v>5</v>
      </c>
      <c r="C9" s="2" t="s">
        <v>14</v>
      </c>
      <c r="D9" s="1">
        <v>80</v>
      </c>
      <c r="E9" s="1"/>
      <c r="F9" s="1">
        <f>E9*D9</f>
        <v>0</v>
      </c>
      <c r="G9" s="1"/>
      <c r="H9" s="1">
        <f>G9*D9</f>
        <v>0</v>
      </c>
      <c r="I9" s="1"/>
      <c r="J9" s="1">
        <f>I9*D9</f>
        <v>0</v>
      </c>
      <c r="K9" s="1"/>
      <c r="L9" s="1">
        <f>K9*D9</f>
        <v>0</v>
      </c>
      <c r="M9" s="50">
        <f>L9+J9+H9+F9</f>
        <v>0</v>
      </c>
      <c r="N9" s="24"/>
      <c r="O9" s="25"/>
      <c r="P9" s="14"/>
      <c r="Q9" s="16"/>
      <c r="R9" s="26"/>
      <c r="S9" s="25"/>
      <c r="T9" s="18"/>
      <c r="U9" s="18"/>
      <c r="V9" s="18"/>
      <c r="W9" s="18"/>
      <c r="X9" s="18"/>
      <c r="Y9" s="18"/>
      <c r="Z9" s="27"/>
    </row>
    <row r="10" spans="1:26" ht="31.5" x14ac:dyDescent="0.3">
      <c r="A10" s="66">
        <v>4</v>
      </c>
      <c r="B10" s="3" t="s">
        <v>6</v>
      </c>
      <c r="C10" s="2" t="s">
        <v>30</v>
      </c>
      <c r="D10" s="1">
        <v>36</v>
      </c>
      <c r="E10" s="1"/>
      <c r="F10" s="1">
        <f>E10*D10</f>
        <v>0</v>
      </c>
      <c r="G10" s="1"/>
      <c r="H10" s="1">
        <f>G10*D10</f>
        <v>0</v>
      </c>
      <c r="I10" s="1"/>
      <c r="J10" s="1">
        <f>I10*D10</f>
        <v>0</v>
      </c>
      <c r="K10" s="1"/>
      <c r="L10" s="1">
        <f>K10*D10</f>
        <v>0</v>
      </c>
      <c r="M10" s="50">
        <f>F10+H10+J10+L10</f>
        <v>0</v>
      </c>
      <c r="N10" s="24"/>
      <c r="O10" s="9"/>
      <c r="P10" s="9"/>
      <c r="Q10" s="9"/>
      <c r="R10" s="9"/>
      <c r="S10" s="9"/>
      <c r="T10" s="11"/>
      <c r="U10" s="11"/>
      <c r="V10" s="11"/>
      <c r="W10" s="11"/>
      <c r="X10" s="11"/>
      <c r="Y10" s="11"/>
      <c r="Z10" s="11"/>
    </row>
    <row r="11" spans="1:26" ht="31.5" x14ac:dyDescent="0.3">
      <c r="A11" s="66">
        <v>5</v>
      </c>
      <c r="B11" s="3" t="s">
        <v>28</v>
      </c>
      <c r="C11" s="2" t="s">
        <v>12</v>
      </c>
      <c r="D11" s="1">
        <v>217</v>
      </c>
      <c r="E11" s="1"/>
      <c r="F11" s="1">
        <f>E11*D11</f>
        <v>0</v>
      </c>
      <c r="G11" s="1"/>
      <c r="H11" s="1">
        <f>G11*D11</f>
        <v>0</v>
      </c>
      <c r="I11" s="1"/>
      <c r="J11" s="1">
        <f>I11*D11</f>
        <v>0</v>
      </c>
      <c r="K11" s="1"/>
      <c r="L11" s="1">
        <f>K11*D11</f>
        <v>0</v>
      </c>
      <c r="M11" s="50">
        <f t="shared" ref="M11:M16" si="0">F11+H11+J11+L11</f>
        <v>0</v>
      </c>
    </row>
    <row r="12" spans="1:26" ht="18" x14ac:dyDescent="0.3">
      <c r="A12" s="66">
        <v>6</v>
      </c>
      <c r="B12" s="3" t="s">
        <v>29</v>
      </c>
      <c r="C12" s="2" t="s">
        <v>14</v>
      </c>
      <c r="D12" s="1">
        <v>347.2</v>
      </c>
      <c r="E12" s="1"/>
      <c r="F12" s="1">
        <f t="shared" ref="F12:F16" si="1">E12*D12</f>
        <v>0</v>
      </c>
      <c r="G12" s="1"/>
      <c r="H12" s="1">
        <f t="shared" ref="H12:H16" si="2">G12*D12</f>
        <v>0</v>
      </c>
      <c r="I12" s="1"/>
      <c r="J12" s="1">
        <f t="shared" ref="J12:J16" si="3">I12*D12</f>
        <v>0</v>
      </c>
      <c r="K12" s="1"/>
      <c r="L12" s="1">
        <f t="shared" ref="L12:L16" si="4">K12*D12</f>
        <v>0</v>
      </c>
      <c r="M12" s="50">
        <f t="shared" si="0"/>
        <v>0</v>
      </c>
      <c r="N12" s="16"/>
      <c r="O12" s="19"/>
      <c r="P12" s="14"/>
      <c r="Q12" s="16"/>
      <c r="R12" s="16"/>
      <c r="S12" s="16"/>
      <c r="T12" s="17"/>
      <c r="U12" s="17"/>
      <c r="V12" s="17"/>
      <c r="W12" s="17"/>
      <c r="X12" s="17"/>
      <c r="Y12" s="17"/>
      <c r="Z12" s="18"/>
    </row>
    <row r="13" spans="1:26" ht="31.5" x14ac:dyDescent="0.3">
      <c r="A13" s="66">
        <v>7</v>
      </c>
      <c r="B13" s="3" t="s">
        <v>8</v>
      </c>
      <c r="C13" s="2" t="s">
        <v>14</v>
      </c>
      <c r="D13" s="1">
        <v>310</v>
      </c>
      <c r="E13" s="1"/>
      <c r="F13" s="1">
        <f t="shared" si="1"/>
        <v>0</v>
      </c>
      <c r="G13" s="1"/>
      <c r="H13" s="1">
        <f t="shared" si="2"/>
        <v>0</v>
      </c>
      <c r="I13" s="1"/>
      <c r="J13" s="1">
        <f t="shared" si="3"/>
        <v>0</v>
      </c>
      <c r="K13" s="1"/>
      <c r="L13" s="1">
        <f t="shared" si="4"/>
        <v>0</v>
      </c>
      <c r="M13" s="50">
        <f t="shared" si="0"/>
        <v>0</v>
      </c>
      <c r="N13" s="19"/>
      <c r="O13" s="15"/>
      <c r="P13" s="16"/>
      <c r="Q13" s="16"/>
      <c r="R13" s="16"/>
      <c r="S13" s="17"/>
      <c r="T13" s="17"/>
      <c r="U13" s="20"/>
      <c r="V13" s="17"/>
      <c r="W13" s="17"/>
      <c r="X13" s="17"/>
      <c r="Y13" s="17"/>
    </row>
    <row r="14" spans="1:26" ht="18" x14ac:dyDescent="0.3">
      <c r="A14" s="66">
        <v>8</v>
      </c>
      <c r="B14" s="3" t="s">
        <v>9</v>
      </c>
      <c r="C14" s="2" t="s">
        <v>14</v>
      </c>
      <c r="D14" s="1">
        <v>4</v>
      </c>
      <c r="E14" s="1"/>
      <c r="F14" s="1">
        <f t="shared" si="1"/>
        <v>0</v>
      </c>
      <c r="G14" s="1"/>
      <c r="H14" s="1">
        <f t="shared" si="2"/>
        <v>0</v>
      </c>
      <c r="I14" s="1"/>
      <c r="J14" s="1">
        <f t="shared" si="3"/>
        <v>0</v>
      </c>
      <c r="K14" s="1"/>
      <c r="L14" s="1">
        <f t="shared" si="4"/>
        <v>0</v>
      </c>
      <c r="M14" s="50">
        <f t="shared" si="0"/>
        <v>0</v>
      </c>
      <c r="N14" s="16"/>
      <c r="O14" s="16"/>
      <c r="P14" s="15"/>
      <c r="Q14" s="16"/>
      <c r="R14" s="16"/>
      <c r="S14" s="16"/>
      <c r="T14" s="17"/>
      <c r="U14" s="17"/>
      <c r="V14" s="20"/>
      <c r="W14" s="17"/>
      <c r="X14" s="17"/>
      <c r="Y14" s="17"/>
      <c r="Z14" s="17"/>
    </row>
    <row r="15" spans="1:26" ht="31.5" x14ac:dyDescent="0.3">
      <c r="A15" s="66">
        <v>9</v>
      </c>
      <c r="B15" s="3" t="s">
        <v>10</v>
      </c>
      <c r="C15" s="2" t="s">
        <v>14</v>
      </c>
      <c r="D15" s="1">
        <v>30</v>
      </c>
      <c r="E15" s="1"/>
      <c r="F15" s="1">
        <f t="shared" si="1"/>
        <v>0</v>
      </c>
      <c r="G15" s="1"/>
      <c r="H15" s="1">
        <f t="shared" si="2"/>
        <v>0</v>
      </c>
      <c r="I15" s="1"/>
      <c r="J15" s="1">
        <f t="shared" si="3"/>
        <v>0</v>
      </c>
      <c r="K15" s="1"/>
      <c r="L15" s="1">
        <f t="shared" si="4"/>
        <v>0</v>
      </c>
      <c r="M15" s="50">
        <f t="shared" si="0"/>
        <v>0</v>
      </c>
      <c r="N15" s="9"/>
      <c r="O15" s="13"/>
      <c r="P15" s="9"/>
      <c r="Q15" s="9"/>
      <c r="R15" s="9"/>
      <c r="S15" s="11"/>
      <c r="T15" s="11"/>
      <c r="U15" s="11"/>
      <c r="V15" s="11"/>
      <c r="W15" s="11"/>
      <c r="X15" s="11"/>
      <c r="Y15" s="11"/>
    </row>
    <row r="16" spans="1:26" ht="32.25" thickBot="1" x14ac:dyDescent="0.35">
      <c r="A16" s="52">
        <v>10</v>
      </c>
      <c r="B16" s="37" t="s">
        <v>11</v>
      </c>
      <c r="C16" s="38" t="s">
        <v>12</v>
      </c>
      <c r="D16" s="43">
        <v>30</v>
      </c>
      <c r="E16" s="43"/>
      <c r="F16" s="1">
        <f t="shared" si="1"/>
        <v>0</v>
      </c>
      <c r="G16" s="43"/>
      <c r="H16" s="1">
        <f t="shared" si="2"/>
        <v>0</v>
      </c>
      <c r="I16" s="43"/>
      <c r="J16" s="1">
        <f t="shared" si="3"/>
        <v>0</v>
      </c>
      <c r="K16" s="43"/>
      <c r="L16" s="1">
        <f t="shared" si="4"/>
        <v>0</v>
      </c>
      <c r="M16" s="50">
        <f t="shared" si="0"/>
        <v>0</v>
      </c>
      <c r="N16" s="24"/>
      <c r="O16" s="9"/>
      <c r="P16" s="13"/>
      <c r="Q16" s="9"/>
      <c r="R16" s="9"/>
      <c r="S16" s="9"/>
      <c r="T16" s="11"/>
      <c r="U16" s="11"/>
      <c r="V16" s="11"/>
      <c r="W16" s="9"/>
      <c r="X16" s="11"/>
      <c r="Y16" s="11"/>
      <c r="Z16" s="9"/>
    </row>
    <row r="17" spans="1:13" ht="15.75" customHeight="1" x14ac:dyDescent="0.3">
      <c r="A17" s="74" t="s">
        <v>15</v>
      </c>
      <c r="B17" s="75"/>
      <c r="C17" s="76"/>
      <c r="D17" s="76"/>
      <c r="E17" s="77"/>
      <c r="F17" s="77"/>
      <c r="G17" s="77"/>
      <c r="H17" s="78"/>
      <c r="I17" s="78"/>
      <c r="J17" s="78"/>
      <c r="K17" s="78"/>
      <c r="L17" s="78"/>
      <c r="M17" s="57">
        <f>M7+M8+M9+M10+M11+M12+M13+M14+M15+M16</f>
        <v>0</v>
      </c>
    </row>
    <row r="18" spans="1:13" ht="15.75" customHeight="1" x14ac:dyDescent="0.3">
      <c r="A18" s="53" t="s">
        <v>16</v>
      </c>
      <c r="B18" s="54"/>
      <c r="C18" s="55" t="s">
        <v>2</v>
      </c>
      <c r="D18" s="55"/>
      <c r="E18" s="51"/>
      <c r="F18" s="28">
        <v>10</v>
      </c>
      <c r="G18" s="28"/>
      <c r="H18" s="28"/>
      <c r="I18" s="28"/>
      <c r="J18" s="28"/>
      <c r="K18" s="28"/>
      <c r="L18" s="28"/>
      <c r="M18" s="56">
        <f>M17*F18/100</f>
        <v>0</v>
      </c>
    </row>
    <row r="19" spans="1:13" ht="15.75" customHeight="1" x14ac:dyDescent="0.3">
      <c r="A19" s="79" t="s">
        <v>15</v>
      </c>
      <c r="B19" s="80"/>
      <c r="C19" s="81"/>
      <c r="D19" s="81"/>
      <c r="E19" s="82"/>
      <c r="F19" s="82"/>
      <c r="G19" s="82"/>
      <c r="H19" s="82"/>
      <c r="I19" s="82"/>
      <c r="J19" s="82"/>
      <c r="K19" s="82"/>
      <c r="L19" s="82"/>
      <c r="M19" s="58">
        <f>M17+M18</f>
        <v>0</v>
      </c>
    </row>
    <row r="20" spans="1:13" ht="15.75" customHeight="1" x14ac:dyDescent="0.3">
      <c r="A20" s="53" t="s">
        <v>18</v>
      </c>
      <c r="B20" s="54"/>
      <c r="C20" s="55" t="s">
        <v>2</v>
      </c>
      <c r="D20" s="55"/>
      <c r="E20" s="51"/>
      <c r="F20" s="28">
        <v>8</v>
      </c>
      <c r="G20" s="28"/>
      <c r="H20" s="28"/>
      <c r="I20" s="28"/>
      <c r="J20" s="28"/>
      <c r="K20" s="28"/>
      <c r="L20" s="28"/>
      <c r="M20" s="56">
        <f>M19*F20/100</f>
        <v>0</v>
      </c>
    </row>
    <row r="21" spans="1:13" ht="15.75" customHeight="1" x14ac:dyDescent="0.3">
      <c r="A21" s="79" t="s">
        <v>15</v>
      </c>
      <c r="B21" s="80"/>
      <c r="C21" s="81"/>
      <c r="D21" s="81"/>
      <c r="E21" s="82"/>
      <c r="F21" s="82"/>
      <c r="G21" s="82"/>
      <c r="H21" s="82"/>
      <c r="I21" s="82"/>
      <c r="J21" s="82"/>
      <c r="K21" s="82"/>
      <c r="L21" s="82"/>
      <c r="M21" s="58">
        <f>M19+M20</f>
        <v>0</v>
      </c>
    </row>
    <row r="22" spans="1:13" ht="15.75" customHeight="1" x14ac:dyDescent="0.3">
      <c r="A22" s="53" t="s">
        <v>19</v>
      </c>
      <c r="B22" s="54"/>
      <c r="C22" s="55" t="s">
        <v>2</v>
      </c>
      <c r="D22" s="55"/>
      <c r="E22" s="51"/>
      <c r="F22" s="28">
        <v>5</v>
      </c>
      <c r="G22" s="28"/>
      <c r="H22" s="28"/>
      <c r="I22" s="28"/>
      <c r="J22" s="28"/>
      <c r="K22" s="28"/>
      <c r="L22" s="28"/>
      <c r="M22" s="56">
        <f>M21*F22/100</f>
        <v>0</v>
      </c>
    </row>
    <row r="23" spans="1:13" ht="15.75" customHeight="1" x14ac:dyDescent="0.3">
      <c r="A23" s="79" t="s">
        <v>15</v>
      </c>
      <c r="B23" s="80"/>
      <c r="C23" s="81"/>
      <c r="D23" s="81"/>
      <c r="E23" s="82"/>
      <c r="F23" s="82"/>
      <c r="G23" s="82"/>
      <c r="H23" s="82"/>
      <c r="I23" s="82"/>
      <c r="J23" s="82"/>
      <c r="K23" s="82"/>
      <c r="L23" s="82"/>
      <c r="M23" s="58">
        <f>M21+M22</f>
        <v>0</v>
      </c>
    </row>
    <row r="24" spans="1:13" ht="15.75" customHeight="1" x14ac:dyDescent="0.3">
      <c r="A24" s="53" t="s">
        <v>17</v>
      </c>
      <c r="B24" s="54"/>
      <c r="C24" s="55" t="s">
        <v>2</v>
      </c>
      <c r="D24" s="55"/>
      <c r="E24" s="51"/>
      <c r="F24" s="28">
        <v>18</v>
      </c>
      <c r="G24" s="1"/>
      <c r="H24" s="1"/>
      <c r="I24" s="1"/>
      <c r="J24" s="1"/>
      <c r="K24" s="1"/>
      <c r="L24" s="1"/>
      <c r="M24" s="40">
        <f>M23*F24/100</f>
        <v>0</v>
      </c>
    </row>
    <row r="25" spans="1:13" ht="15.75" customHeight="1" thickBot="1" x14ac:dyDescent="0.35">
      <c r="A25" s="83" t="s">
        <v>3</v>
      </c>
      <c r="B25" s="84"/>
      <c r="C25" s="85"/>
      <c r="D25" s="85"/>
      <c r="E25" s="86"/>
      <c r="F25" s="86"/>
      <c r="G25" s="86"/>
      <c r="H25" s="86"/>
      <c r="I25" s="86"/>
      <c r="J25" s="86"/>
      <c r="K25" s="86"/>
      <c r="L25" s="86"/>
      <c r="M25" s="59">
        <f>M23+M24</f>
        <v>0</v>
      </c>
    </row>
    <row r="26" spans="1:13" x14ac:dyDescent="0.3">
      <c r="A26" s="29"/>
      <c r="B26" s="29"/>
      <c r="C26" s="29"/>
      <c r="D26" s="29"/>
      <c r="E26" s="29"/>
      <c r="F26" s="29"/>
      <c r="G26" s="30"/>
      <c r="H26" s="30"/>
      <c r="I26" s="30"/>
      <c r="J26" s="30"/>
      <c r="K26" s="30"/>
      <c r="L26" s="30"/>
      <c r="M26" s="30"/>
    </row>
    <row r="27" spans="1:13" x14ac:dyDescent="0.3">
      <c r="A27" s="29"/>
      <c r="B27" s="29"/>
      <c r="C27" s="29"/>
      <c r="D27" s="29"/>
      <c r="E27" s="29"/>
      <c r="F27" s="29"/>
      <c r="G27" s="30"/>
      <c r="H27" s="30"/>
      <c r="I27" s="30"/>
      <c r="J27" s="30"/>
      <c r="K27" s="30"/>
      <c r="L27" s="30"/>
      <c r="M27" s="30"/>
    </row>
    <row r="28" spans="1:13" x14ac:dyDescent="0.3">
      <c r="A28" s="29"/>
      <c r="B28" s="8"/>
      <c r="C28" s="8"/>
      <c r="D28" s="8"/>
      <c r="E28" s="8"/>
      <c r="F28" s="8"/>
      <c r="G28" s="8"/>
      <c r="H28" s="4"/>
      <c r="I28" s="7"/>
      <c r="J28" s="7"/>
      <c r="K28" s="7"/>
      <c r="L28" s="7"/>
      <c r="M28" s="7"/>
    </row>
    <row r="29" spans="1:13" x14ac:dyDescent="0.3">
      <c r="A29" s="29"/>
      <c r="B29" s="31"/>
      <c r="C29" s="31"/>
      <c r="D29" s="31"/>
      <c r="E29" s="31"/>
      <c r="F29" s="31"/>
      <c r="G29" s="32"/>
      <c r="H29" s="32"/>
      <c r="I29" s="32"/>
      <c r="J29" s="32"/>
      <c r="K29" s="32"/>
      <c r="L29" s="32"/>
      <c r="M29" s="32"/>
    </row>
    <row r="30" spans="1:13" x14ac:dyDescent="0.3">
      <c r="A30" s="29"/>
      <c r="B30" s="33"/>
      <c r="C30" s="33"/>
      <c r="D30" s="33"/>
      <c r="E30" s="33"/>
      <c r="F30" s="33"/>
      <c r="G30" s="32"/>
      <c r="H30" s="32"/>
      <c r="I30" s="32"/>
      <c r="J30" s="32"/>
      <c r="K30" s="32"/>
      <c r="L30" s="32"/>
      <c r="M30" s="32"/>
    </row>
    <row r="31" spans="1:13" x14ac:dyDescent="0.3">
      <c r="A31" s="29"/>
      <c r="B31" s="33"/>
      <c r="C31" s="33"/>
      <c r="D31" s="33"/>
      <c r="E31" s="33"/>
      <c r="F31" s="33"/>
      <c r="G31" s="32"/>
      <c r="H31" s="32"/>
      <c r="I31" s="34"/>
      <c r="J31" s="34"/>
      <c r="K31" s="34"/>
      <c r="L31" s="34"/>
      <c r="M31" s="34"/>
    </row>
    <row r="32" spans="1:13" x14ac:dyDescent="0.3">
      <c r="A32" s="29"/>
      <c r="B32" s="33"/>
      <c r="C32" s="33"/>
      <c r="D32" s="33"/>
      <c r="E32" s="33"/>
      <c r="F32" s="33"/>
      <c r="G32" s="32"/>
      <c r="H32" s="32"/>
      <c r="I32" s="32"/>
      <c r="J32" s="32"/>
      <c r="K32" s="32"/>
      <c r="L32" s="32"/>
      <c r="M32" s="32"/>
    </row>
    <row r="33" spans="1:13" x14ac:dyDescent="0.3">
      <c r="A33" s="29"/>
      <c r="B33" s="33"/>
      <c r="C33" s="33"/>
      <c r="D33" s="33"/>
      <c r="E33" s="33"/>
      <c r="F33" s="33"/>
      <c r="G33" s="32"/>
      <c r="H33" s="32"/>
      <c r="I33" s="32"/>
      <c r="J33" s="34"/>
      <c r="K33" s="34"/>
      <c r="L33" s="34"/>
      <c r="M33" s="34"/>
    </row>
    <row r="34" spans="1:13" x14ac:dyDescent="0.3">
      <c r="A34" s="29"/>
      <c r="B34" s="29"/>
      <c r="C34" s="29"/>
      <c r="D34" s="29"/>
      <c r="E34" s="29"/>
      <c r="F34" s="29"/>
      <c r="G34" s="30"/>
      <c r="H34" s="30"/>
      <c r="I34" s="30"/>
      <c r="J34" s="30"/>
      <c r="K34" s="30"/>
      <c r="L34" s="30"/>
      <c r="M34" s="30"/>
    </row>
    <row r="35" spans="1:13" x14ac:dyDescent="0.3">
      <c r="A35" s="29"/>
    </row>
  </sheetData>
  <mergeCells count="24">
    <mergeCell ref="A2:M2"/>
    <mergeCell ref="A17:B17"/>
    <mergeCell ref="A25:B25"/>
    <mergeCell ref="A24:B24"/>
    <mergeCell ref="A23:B23"/>
    <mergeCell ref="A22:B22"/>
    <mergeCell ref="A21:B21"/>
    <mergeCell ref="A20:B20"/>
    <mergeCell ref="A19:B19"/>
    <mergeCell ref="A18:B18"/>
    <mergeCell ref="D4:D5"/>
    <mergeCell ref="J33:M33"/>
    <mergeCell ref="I31:M31"/>
    <mergeCell ref="B29:F29"/>
    <mergeCell ref="E4:F4"/>
    <mergeCell ref="I28:M28"/>
    <mergeCell ref="M4:M5"/>
    <mergeCell ref="G4:H4"/>
    <mergeCell ref="B28:G28"/>
    <mergeCell ref="I4:J4"/>
    <mergeCell ref="A4:A5"/>
    <mergeCell ref="B4:B5"/>
    <mergeCell ref="C4:C5"/>
    <mergeCell ref="K4:L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180" verticalDpi="180" r:id="rId1"/>
  <ignoredErrors>
    <ignoredError sqref="B6:C6 D6:M6" numberStoredAsText="1"/>
    <ignoredError sqref="M19:M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გაბიონის მოწყობა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2018-05-28T15:08:01Z</cp:lastPrinted>
  <dcterms:created xsi:type="dcterms:W3CDTF">2006-09-28T05:33:49Z</dcterms:created>
  <dcterms:modified xsi:type="dcterms:W3CDTF">2019-12-04T10:02:36Z</dcterms:modified>
</cp:coreProperties>
</file>